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115C22E-9F1D-4665-A84F-FD16CF51749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hamematakan'!$A$1:$F$68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F12" i="21"/>
  <c r="E54" i="9"/>
  <c r="C96" i="7" l="1"/>
  <c r="B72" i="7"/>
  <c r="J32" i="20"/>
  <c r="J30" i="20"/>
  <c r="C98" i="7"/>
  <c r="E14" i="22" l="1"/>
  <c r="E8" i="22"/>
  <c r="E20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F25" i="19"/>
  <c r="D25" i="19"/>
  <c r="D18" i="19"/>
  <c r="D21" i="19"/>
  <c r="L38" i="19"/>
  <c r="E38" i="22" l="1"/>
  <c r="C68" i="7"/>
  <c r="D55" i="10" s="1"/>
  <c r="E55" i="10" s="1"/>
  <c r="B68" i="7"/>
  <c r="B55" i="10" s="1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28" i="20" l="1"/>
  <c r="D58" i="19" s="1"/>
  <c r="I19" i="20"/>
  <c r="E19" i="20"/>
  <c r="F19" i="20"/>
  <c r="F20" i="20" s="1"/>
  <c r="F27" i="20" s="1"/>
  <c r="D39" i="19" s="1"/>
  <c r="F39" i="19" s="1"/>
  <c r="M18" i="20"/>
  <c r="J27" i="20"/>
  <c r="D40" i="19" s="1"/>
  <c r="F40" i="19" s="1"/>
  <c r="L19" i="20"/>
  <c r="M20" i="20" l="1"/>
  <c r="M27" i="20" l="1"/>
  <c r="C43" i="7" s="1"/>
  <c r="E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 s="1"/>
  <c r="A68" i="7"/>
  <c r="A70" i="7" s="1"/>
  <c r="A71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1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6" i="9"/>
  <c r="D64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6" i="9" l="1"/>
  <c r="C33" i="7"/>
  <c r="C31" i="7"/>
  <c r="C61" i="7"/>
  <c r="C64" i="7"/>
  <c r="C65" i="7"/>
  <c r="C67" i="7"/>
  <c r="C69" i="7"/>
  <c r="C70" i="7"/>
  <c r="D58" i="10" l="1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0" i="9" l="1"/>
  <c r="D61" i="9"/>
  <c r="D52" i="9"/>
  <c r="D51" i="9"/>
  <c r="D50" i="9"/>
  <c r="D45" i="9"/>
  <c r="D36" i="9"/>
  <c r="D24" i="9"/>
  <c r="D25" i="9"/>
  <c r="D19" i="9"/>
  <c r="E14" i="9"/>
  <c r="D16" i="9"/>
  <c r="D30" i="18" l="1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3" i="10"/>
  <c r="D52" i="10"/>
  <c r="D46" i="10"/>
  <c r="D37" i="10"/>
  <c r="D25" i="10"/>
  <c r="D26" i="10"/>
  <c r="D24" i="10"/>
  <c r="E16" i="10"/>
  <c r="D18" i="10"/>
  <c r="D19" i="10"/>
  <c r="D20" i="10"/>
  <c r="D21" i="10"/>
  <c r="E57" i="9"/>
  <c r="E56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1" i="9"/>
  <c r="E60" i="9"/>
  <c r="E59" i="9"/>
  <c r="E58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E16" i="9"/>
  <c r="E15" i="9"/>
  <c r="C62" i="9"/>
  <c r="C81" i="10" l="1"/>
  <c r="E66" i="10"/>
  <c r="E76" i="10"/>
  <c r="E78" i="10"/>
  <c r="E17" i="9"/>
  <c r="C19" i="7" l="1"/>
  <c r="E18" i="7" s="1"/>
  <c r="E6" i="10" l="1"/>
  <c r="D6" i="9"/>
  <c r="D7" i="10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2" i="9" l="1"/>
  <c r="E62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<sst xmlns="http://schemas.openxmlformats.org/spreadsheetml/2006/main" count="588" uniqueCount="351">
  <si>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</si>
  <si>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</si>
  <si>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</si>
  <si>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</si>
  <si>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</si>
  <si>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</si>
  <si>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</si>
  <si>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</si>
  <si>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</si>
  <si>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</si>
  <si>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</si>
  <si>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</si>
  <si>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</si>
  <si>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</si>
  <si>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</si>
  <si>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</si>
  <si>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</si>
  <si>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</si>
  <si>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</si>
  <si>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</si>
  <si>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</si>
  <si>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</si>
  <si>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</si>
  <si>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</si>
  <si>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</si>
  <si>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</si>
  <si>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</si>
  <si>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</si>
  <si>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</si>
  <si>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</si>
  <si>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</si>
  <si>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</si>
  <si>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</si>
  <si>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</si>
  <si>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</si>
  <si>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</si>
  <si>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</si>
  <si>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</si>
  <si>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</si>
  <si>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</si>
  <si>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</si>
  <si>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</si>
  <si>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</si>
  <si>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</si>
  <si>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</si>
  <si>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</si>
  <si>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</si>
  <si>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</si>
  <si>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</si>
  <si>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</si>
  <si>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</si>
  <si>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</si>
  <si>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</si>
  <si>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</si>
  <si>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</si>
  <si>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</si>
  <si>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</si>
  <si>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</si>
  <si>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</si>
  <si>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</si>
  <si>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</si>
  <si>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</si>
  <si>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</si>
  <si>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</si>
  <si>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</si>
  <si>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</si>
  <si>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</si>
  <si>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</si>
  <si>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</si>
  <si>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</si>
  <si>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</si>
  <si>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</si>
  <si>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</si>
  <si>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</si>
  <si>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</si>
  <si>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</si>
  <si>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</si>
  <si>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</si>
  <si>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</si>
  <si>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</si>
  <si>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</si>
  <si>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</si>
  <si>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</si>
  <si>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</si>
  <si>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</si>
  <si>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</si>
  <si>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</si>
  <si>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</si>
  <si>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</si>
  <si>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</si>
  <si>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</si>
  <si>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</si>
  <si>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</si>
  <si>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</si>
  <si>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</si>
  <si>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</si>
  <si>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</si>
  <si>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</si>
  <si>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</si>
  <si>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</si>
  <si>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</si>
  <si>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</si>
  <si>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</si>
  <si>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</si>
  <si>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</si>
  <si>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</si>
  <si>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</si>
  <si>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</si>
  <si>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</si>
  <si>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</si>
  <si>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</si>
  <si>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</si>
  <si>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</si>
  <si>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</si>
  <si>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</si>
  <si>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</si>
  <si>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</si>
  <si>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</si>
  <si>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</si>
  <si>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</si>
  <si>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</si>
  <si>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</si>
  <si>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</si>
  <si>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</si>
  <si>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</si>
  <si>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</si>
  <si>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</si>
  <si>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</si>
  <si>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</si>
  <si>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</si>
  <si>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</si>
  <si>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</si>
  <si>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</si>
  <si>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</si>
  <si>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</si>
  <si>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</si>
  <si>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</si>
  <si>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</si>
  <si>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</si>
  <si>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</si>
  <si>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</si>
  <si>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</si>
  <si>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</si>
  <si>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</si>
  <si>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</si>
  <si>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</si>
  <si>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</si>
  <si>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</si>
  <si>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</si>
  <si>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</si>
  <si>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</si>
  <si>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</si>
  <si>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</si>
  <si>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</si>
  <si>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</si>
  <si>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</si>
  <si>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</si>
  <si>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</si>
  <si>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</si>
  <si>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</si>
  <si>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</si>
  <si>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</si>
  <si>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</si>
  <si>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</si>
  <si>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</si>
  <si>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</si>
  <si>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</si>
  <si>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</si>
  <si>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</si>
  <si>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</si>
  <si>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</si>
  <si>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</si>
  <si>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</si>
  <si>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</si>
  <si>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</si>
  <si>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</si>
  <si>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</si>
  <si>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</si>
  <si>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</si>
  <si>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</si>
  <si>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</si>
  <si>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</si>
  <si>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</si>
  <si>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</si>
  <si>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</si>
  <si>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</si>
  <si>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</si>
  <si>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</si>
  <si>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</si>
  <si>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</si>
  <si>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</si>
  <si>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</si>
  <si>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</si>
  <si>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</si>
  <si>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</si>
  <si>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</si>
  <si>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</si>
  <si>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</si>
  <si>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</si>
  <si>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</si>
  <si>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</si>
  <si>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</si>
  <si>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</si>
  <si>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</si>
  <si>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</si>
  <si>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</si>
  <si>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</si>
  <si>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</si>
  <si>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</si>
  <si>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</si>
  <si>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</si>
  <si>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</si>
  <si>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</si>
  <si>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</si>
  <si>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</si>
  <si>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</si>
  <si>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</si>
  <si>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</si>
  <si>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</si>
  <si>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</si>
  <si>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</si>
  <si>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</si>
  <si>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</si>
  <si>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</si>
  <si>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</si>
  <si>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</si>
  <si>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</si>
  <si>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</si>
  <si>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</si>
  <si>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</si>
  <si>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</si>
  <si>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</si>
  <si>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</si>
  <si>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</si>
  <si>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</si>
  <si>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</si>
  <si>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</si>
  <si>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</si>
  <si>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</si>
  <si>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</si>
  <si>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</si>
  <si>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</si>
  <si>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</si>
  <si>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</si>
  <si>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</si>
  <si>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</si>
  <si>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</si>
  <si>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</si>
  <si>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</si>
  <si>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</si>
  <si>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</si>
  <si>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</si>
  <si>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</si>
  <si>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</si>
  <si>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</si>
  <si>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</si>
  <si>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</si>
  <si>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</si>
  <si>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</si>
  <si>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</si>
  <si>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</si>
  <si>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</si>
  <si>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</si>
  <si>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</si>
  <si>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</si>
  <si>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</si>
  <si>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</si>
  <si>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</si>
  <si>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</si>
  <si>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</si>
  <si>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</si>
  <si>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</si>
  <si>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</si>
  <si>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</si>
  <si>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</si>
  <si>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</si>
  <si>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</si>
  <si>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</si>
  <si>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</si>
  <si>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</si>
  <si>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</si>
  <si>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</si>
  <si>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</si>
  <si>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</si>
  <si>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</si>
  <si>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</si>
  <si>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</si>
  <si>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</si>
  <si>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</si>
  <si>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</si>
  <si>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</si>
  <si>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</si>
  <si>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</si>
  <si>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</si>
  <si>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</si>
  <si>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</si>
  <si>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</si>
  <si>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</si>
  <si>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</si>
  <si>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</si>
  <si>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</si>
  <si>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</si>
  <si>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</si>
  <si>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</si>
  <si>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</si>
  <si>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</si>
  <si>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</si>
  <si>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</si>
  <si>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</si>
  <si>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</si>
  <si>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</si>
  <si>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</si>
  <si>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</si>
  <si>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</si>
  <si>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</si>
  <si>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</si>
  <si>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</si>
  <si>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</si>
  <si>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</si>
  <si>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</si>
  <si>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</si>
  <si>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</si>
  <si>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 xml:space="preserve">_____. _____. 2025թ. </t>
  </si>
  <si>
    <t>Ա.Խաչատուրյան</t>
  </si>
  <si>
    <t>Ս.Շահբազյան</t>
  </si>
  <si>
    <t>2025թ.  ֆինանսական մուտքերի վերաբերյալ</t>
  </si>
  <si>
    <t>7,615.96</t>
  </si>
  <si>
    <t>14,630.66</t>
  </si>
  <si>
    <t>7,215.12</t>
  </si>
  <si>
    <t>36,877.28</t>
  </si>
  <si>
    <t>23,048.30</t>
  </si>
  <si>
    <t>15,031.50</t>
  </si>
  <si>
    <t>2,805.88</t>
  </si>
  <si>
    <t>1,202.52</t>
  </si>
  <si>
    <t>6,012.60</t>
  </si>
  <si>
    <t>55,022.02</t>
  </si>
  <si>
    <t>60,436.63</t>
  </si>
  <si>
    <t>57,308.81</t>
  </si>
  <si>
    <t>59,925.72</t>
  </si>
  <si>
    <t>50,515.75</t>
  </si>
  <si>
    <t>52,592.98</t>
  </si>
  <si>
    <t>60,948.99</t>
  </si>
  <si>
    <t>52,408.83</t>
  </si>
  <si>
    <t>65,269.00</t>
  </si>
  <si>
    <t>Սուբսիդիա ջրամատակարարման գծով</t>
  </si>
  <si>
    <t>Միջոցառման կազմակերպման գծով</t>
  </si>
  <si>
    <t>Փաստաթղթերի արխիվացման գծով</t>
  </si>
  <si>
    <t>Գրասեյակային ապրանքներ</t>
  </si>
  <si>
    <t>քաթրիջ</t>
  </si>
  <si>
    <t xml:space="preserve">«Երևանի հ․12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</si>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</sst>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QAgAFAATQAAAAAAAAAAAAAAAAAAAAAAAAAAAAAAAAAAAAAAAAAAAAAAAAAAAAAAAAAAAAAAAAAAAAAAAAAAAAAAAAAAAAAAAAAAAAAAAAAAAAAAAAAAAAAAAAAAAAAAAADpBwwABQAaABMAJ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TA2WjAjBgkqhkiG9w0BCQQxFgQUsnV3Hh7+3F0TvFtXI/qTkhI4KeEwKwYLKoZIhvcNAQkQAgwxHDAaMBgwFgQUK2DY8Flrruk/JuoGGlIdRn+9y9EwDQYJKoZIhvcNAQEBBQAEggEANNmxwza+iLIhl7zYgkuy7WdOQmpbV83aWR8pg82wVbrZ1Koy02q/EXNhN2dkkYzKD9L0ausIw2aNT5aUnaNPtfZ1DP43lke/mSagKpTrRusugscLMgnNI41jY+se/9TqaU/QaFKh84cGnwjL6BJMERTyynGBT8+0w7D9tikGp9t81L6WnkVxUmtsYpnAnal3nSsRg9i7Wz8Ih2ZPb1l9CSojbP6edasV850IAsGvd0UBhuwPl9s8uBSTfuuDtyT8LYKoenFyvde/D4FVKKzECuZ3ZWIT3C9pQs2vsoySkaXYcfgbGo9xHLQcCYdyOl90POYhk3+WwjsKfQWmjzrod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OQAgAFAATQAAAAAAAAAAAAAAAAAAAAAAAAAAAAAAAAAAAAAAAAAAAAAAAAAAAAAAAAAAAAAAAAAAAAAAAAAAAAAAAAAAAAAAAAAAAAAAAAAAAAAAAAAAAAAAAAAAAAAAAADpBwwABQAaABMAJ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OTAyWjAjBgkqhkiG9w0BCQQxFgQU+dbBDljf5Z5YnmmB1/tVTQ8d5UEwKwYLKoZIhvcNAQkQAgwxHDAaMBgwFgQUK2DY8Flrruk/JuoGGlIdRn+9y9EwDQYJKoZIhvcNAQEBBQAEggEAxMEn/ASdZpE03spuB+ldLlLrdHjYcstsH9U8a1WKEiK7J14OgR7wXGpB61sj0U2velw9cCxlaw/srujyIOItfDKSJepZxGsZiay5NHiGgWhNZKt9Bzd95XtyXPQ4amOM9YBXYMdb8AxTbnOdI6JuGyYkJC90O7K1H2iPidbHGAz+UIspAlqXKEPTiYpoDWfTGgwa3Aqq+FJGDSDy/Ldfyoab3SFLxTGIAo/vENLTjgWQDB4CuVIYf19Q6wpTPMhgbdQ7IBQt8K/0HLSPjdKaMipoMUnDM0ssTuVRqsMTZLSqks7MbP+pzYED3NyCvbIw5fGXhDxPJtRBPcRrjTlqd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172D431-E1D3-FB3B-1559-5295B6475D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103</xdr:row>
          <xdr:rowOff>41275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DE82A07-E061-3B4E-0594-630534BFB4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0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2.85546875" style="5" customWidth="1"/>
    <col min="3" max="3" width="45.28515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33" t="s">
        <v>183</v>
      </c>
      <c r="E1" s="410">
        <v>117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322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117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349</v>
      </c>
      <c r="B13" s="452"/>
      <c r="C13" s="452"/>
      <c r="D13" s="452"/>
      <c r="E13" s="452"/>
      <c r="F13" s="345" t="s">
        <v>194</v>
      </c>
    </row>
    <row r="14" spans="1:10" ht="18.75" customHeight="1">
      <c r="A14" s="453" t="s">
        <v>287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42473.9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32.82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32.82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308.89999999999998</v>
      </c>
      <c r="E21" s="220"/>
      <c r="F21" s="144"/>
    </row>
    <row r="22" spans="1:6" s="349" customFormat="1" hidden="1">
      <c r="A22" s="346">
        <f>+A21+0.1</f>
        <v>3.1</v>
      </c>
      <c r="B22" s="347" t="s">
        <v>220</v>
      </c>
      <c r="C22" s="347"/>
      <c r="D22" s="437"/>
      <c r="E22" s="348"/>
      <c r="F22" s="350"/>
    </row>
    <row r="23" spans="1:6" s="349" customFormat="1">
      <c r="A23" s="346">
        <f>+A22+0.1</f>
        <v>3.2</v>
      </c>
      <c r="B23" s="347" t="s">
        <v>221</v>
      </c>
      <c r="C23" s="347"/>
      <c r="D23" s="437">
        <v>308.89999999999998</v>
      </c>
      <c r="E23" s="348"/>
      <c r="F23" s="350"/>
    </row>
    <row r="24" spans="1:6" ht="18.75" customHeight="1">
      <c r="A24" s="59">
        <f>+A21+1</f>
        <v>4</v>
      </c>
      <c r="B24" s="12" t="s">
        <v>8</v>
      </c>
      <c r="C24" s="370"/>
      <c r="D24" s="216">
        <v>661.6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70"/>
      <c r="D27" s="436">
        <f>SUM(D28:D29)</f>
        <v>3011.5</v>
      </c>
      <c r="E27" s="220"/>
      <c r="F27" s="144"/>
    </row>
    <row r="28" spans="1:6" s="349" customFormat="1">
      <c r="A28" s="346">
        <f>+A27+0.1</f>
        <v>5.0999999999999996</v>
      </c>
      <c r="B28" s="347" t="s">
        <v>69</v>
      </c>
      <c r="C28" s="347"/>
      <c r="D28" s="438">
        <f>+D72</f>
        <v>3011.5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6" ht="18.75" hidden="1" customHeight="1">
      <c r="A31" s="59">
        <f>+A30+1</f>
        <v>7</v>
      </c>
      <c r="B31" s="12" t="s">
        <v>268</v>
      </c>
      <c r="C31" s="370"/>
      <c r="D31" s="216"/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46488.72</v>
      </c>
      <c r="E32" s="374"/>
    </row>
    <row r="33" spans="1:14" ht="25.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37771.699999999997</v>
      </c>
      <c r="E35" s="220"/>
      <c r="F35" s="144"/>
    </row>
    <row r="36" spans="1:14" s="349" customFormat="1">
      <c r="A36" s="346">
        <f>+A35+0.1</f>
        <v>1.1000000000000001</v>
      </c>
      <c r="B36" s="347" t="s">
        <v>115</v>
      </c>
      <c r="C36" s="347"/>
      <c r="D36" s="437">
        <f>+Ashkhatavardz!J7</f>
        <v>480</v>
      </c>
      <c r="E36" s="348"/>
      <c r="F36" s="350"/>
    </row>
    <row r="37" spans="1:14" s="349" customFormat="1">
      <c r="A37" s="346">
        <f>+A36+0.1</f>
        <v>1.2000000000000002</v>
      </c>
      <c r="B37" s="347" t="s">
        <v>238</v>
      </c>
      <c r="C37" s="347"/>
      <c r="D37" s="437">
        <f>+Ashkhatavardz!L7</f>
        <v>2372.1999999999998</v>
      </c>
      <c r="E37" s="348"/>
      <c r="F37" s="350"/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2471.4000000000005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4279.8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415.7</v>
      </c>
      <c r="E39" s="220"/>
      <c r="F39" s="216">
        <f>+D39-'Komunal '!F27</f>
        <v>0</v>
      </c>
      <c r="L39" s="5">
        <f>+'Snund ev finans. pastaci'!E8+'Snund ev finans. pastaci'!E9</f>
        <v>4279.8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691</v>
      </c>
      <c r="E40" s="220"/>
      <c r="F40" s="216">
        <f>+D40-'Komunal '!J27</f>
        <v>0</v>
      </c>
      <c r="L40" s="81">
        <f>+L39+L38*0.8</f>
        <v>7703.64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v>153.69999999999999</v>
      </c>
      <c r="E41" s="220"/>
      <c r="F41" s="216">
        <f>+'Komunal '!M20</f>
        <v>153.69999999999999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8.6999999999999993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135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60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15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60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441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70"/>
      <c r="D50" s="216">
        <v>83.7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440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100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10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80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150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40.5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21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122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70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70"/>
      <c r="D65" s="216">
        <v>32.82</v>
      </c>
      <c r="E65" s="220"/>
      <c r="F65" s="144"/>
    </row>
    <row r="66" spans="1:7" ht="18.75" hidden="1" customHeight="1">
      <c r="A66" s="59">
        <f t="shared" si="2"/>
        <v>21</v>
      </c>
      <c r="B66" s="12" t="s">
        <v>304</v>
      </c>
      <c r="C66" s="370"/>
      <c r="D66" s="216"/>
      <c r="E66" s="220"/>
      <c r="F66" s="144"/>
    </row>
    <row r="67" spans="1:7" ht="18.75" customHeight="1">
      <c r="A67" s="59">
        <v>21</v>
      </c>
      <c r="B67" s="12" t="s">
        <v>345</v>
      </c>
      <c r="C67" s="370"/>
      <c r="D67" s="216">
        <v>100</v>
      </c>
      <c r="E67" s="220"/>
      <c r="F67" s="144"/>
    </row>
    <row r="68" spans="1:7" ht="18.75" customHeight="1">
      <c r="A68" s="59">
        <f t="shared" si="2"/>
        <v>22</v>
      </c>
      <c r="B68" s="12" t="s">
        <v>346</v>
      </c>
      <c r="C68" s="370"/>
      <c r="D68" s="216">
        <v>50</v>
      </c>
      <c r="E68" s="220"/>
      <c r="F68" s="144" t="s">
        <v>321</v>
      </c>
    </row>
    <row r="69" spans="1:7" ht="18.75" hidden="1" customHeight="1">
      <c r="A69" s="59">
        <f t="shared" si="2"/>
        <v>23</v>
      </c>
      <c r="B69" s="12" t="s">
        <v>211</v>
      </c>
      <c r="C69" s="370"/>
      <c r="D69" s="216"/>
      <c r="E69" s="220"/>
      <c r="F69" s="144"/>
    </row>
    <row r="70" spans="1:7" ht="18.75" customHeight="1">
      <c r="A70" s="59">
        <v>23</v>
      </c>
      <c r="B70" s="12" t="s">
        <v>210</v>
      </c>
      <c r="C70" s="370"/>
      <c r="D70" s="216">
        <v>30</v>
      </c>
      <c r="E70" s="220"/>
      <c r="F70" s="144"/>
    </row>
    <row r="71" spans="1:7" ht="18.75" customHeight="1">
      <c r="A71" s="59">
        <f t="shared" si="2"/>
        <v>24</v>
      </c>
      <c r="B71" s="12" t="s">
        <v>26</v>
      </c>
      <c r="C71" s="370"/>
      <c r="D71" s="216">
        <v>3011.5</v>
      </c>
      <c r="E71" s="220"/>
      <c r="F71" s="144"/>
    </row>
    <row r="72" spans="1:7" s="349" customFormat="1">
      <c r="A72" s="346">
        <f>+A71+0.1</f>
        <v>24.1</v>
      </c>
      <c r="B72" s="347" t="s">
        <v>74</v>
      </c>
      <c r="C72" s="347"/>
      <c r="D72" s="437">
        <v>3011.5</v>
      </c>
      <c r="E72" s="348"/>
      <c r="F72" s="350"/>
    </row>
    <row r="73" spans="1:7" ht="18.75" hidden="1" customHeight="1">
      <c r="A73" s="59">
        <f>+A71+1</f>
        <v>25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46488.719999999987</v>
      </c>
      <c r="E75" s="374" t="s">
        <v>350</v>
      </c>
      <c r="F75" s="449">
        <f>+D32-D75</f>
        <v>0</v>
      </c>
      <c r="G75" s="450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323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324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118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118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>
      <c r="A14" s="452" t="str">
        <f>+_xlfn.SINGLE('Ekamut-caxs'!A13)</f>
        <v xml:space="preserve">«Երևանի հ․12 մսուր-մանկապարտեզ» ՀՈԱԿ-ի 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288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4296.9999999999982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4352.0999999999985</v>
      </c>
      <c r="D19" s="386"/>
      <c r="E19" s="455" t="s">
        <v>206</v>
      </c>
      <c r="F19" s="455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43477.22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42473.9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32.82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32.82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308.89999999999998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customHeight="1">
      <c r="A27" s="354">
        <v>3.1</v>
      </c>
      <c r="B27" s="355" t="str">
        <f>+'Ekamut-caxs'!B23</f>
        <v>զինծառայողների երեխաների գծով</v>
      </c>
      <c r="C27" s="357">
        <f>+'Ekamut-caxs'!D23</f>
        <v>308.89999999999998</v>
      </c>
      <c r="D27" s="363"/>
      <c r="E27" s="364"/>
      <c r="F27" s="365"/>
      <c r="G27" s="365"/>
    </row>
    <row r="28" spans="1:7" s="366" customFormat="1" ht="15.75" hidden="1" customHeight="1">
      <c r="A28" s="354">
        <f>+A27+0.1</f>
        <v>3.2</v>
      </c>
      <c r="B28" s="355" t="s">
        <v>239</v>
      </c>
      <c r="C28" s="356">
        <f>+C79</f>
        <v>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661.6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46329.519999999982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43532.319999999985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37771.699999999997</v>
      </c>
      <c r="D37" s="219"/>
      <c r="E37" s="53"/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480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2372.1999999999998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2471.4000000000005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415.7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691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153.69999999999999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8.6999999999999993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135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60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15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60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440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80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150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40.5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21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32.82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22</v>
      </c>
      <c r="B70" s="223" t="str">
        <f>+'Ekamut-caxs'!B68</f>
        <v>Փաստաթղթերի արխիվացման գծով</v>
      </c>
      <c r="C70" s="131">
        <f>+'Ekamut-caxs'!D68</f>
        <v>50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24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24.1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24.200000000000003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24.300000000000004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v>24</v>
      </c>
      <c r="B77" s="223" t="s">
        <v>36</v>
      </c>
      <c r="C77" s="132">
        <f>+'Deb. ev kreditor'!D59-'Deb. ev kreditor'!D55</f>
        <v>55.099999999999909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25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 hidden="1">
      <c r="A79" s="27" t="s">
        <v>54</v>
      </c>
      <c r="B79" s="385" t="s">
        <v>57</v>
      </c>
      <c r="C79" s="133">
        <f>C80+C87</f>
        <v>0</v>
      </c>
      <c r="D79" s="387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85</v>
      </c>
      <c r="C80" s="132">
        <f>SUM(C81:C86)</f>
        <v>0</v>
      </c>
      <c r="D80" s="219"/>
      <c r="E80" s="53"/>
      <c r="F80" s="28"/>
      <c r="G80" s="28"/>
    </row>
    <row r="81" spans="1:7" s="366" customFormat="1" ht="15.75" hidden="1" customHeight="1">
      <c r="A81" s="354">
        <f t="shared" ref="A81:A86" si="3">+A80+0.1</f>
        <v>1.1000000000000001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 ht="15.75" hidden="1" customHeight="1">
      <c r="A83" s="354">
        <f t="shared" si="3"/>
        <v>1.3000000000000003</v>
      </c>
      <c r="B83" s="355" t="s">
        <v>84</v>
      </c>
      <c r="C83" s="356"/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1.4000000000000004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1.6000000000000005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54</v>
      </c>
      <c r="B91" s="385" t="s">
        <v>139</v>
      </c>
      <c r="C91" s="133">
        <f>SUM(C92:C93)</f>
        <v>2797.2</v>
      </c>
      <c r="D91" s="387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2797.2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1499.8000000000175</v>
      </c>
      <c r="D94" s="387" t="s">
        <v>350</v>
      </c>
      <c r="E94" s="455" t="s">
        <v>184</v>
      </c>
      <c r="F94" s="455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Ա.Խաչատուրյան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Ս.Շահբազյան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83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103</xdr:row>
                <xdr:rowOff>38100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view="pageBreakPreview" topLeftCell="A46" zoomScaleSheetLayoutView="100" workbookViewId="0">
      <selection activeCell="B81" sqref="B8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հ․12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289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50299.5</v>
      </c>
      <c r="D6" s="142">
        <f>SUM(D7:D8,D11,D14:D17,D20:D21)</f>
        <v>36165.600000000006</v>
      </c>
      <c r="E6" s="142">
        <f t="shared" ref="E6:E62" si="0">D6-C6</f>
        <v>-14133.899999999994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45585.9</v>
      </c>
      <c r="D7" s="135">
        <v>31958.2</v>
      </c>
      <c r="E7" s="135">
        <f t="shared" si="0"/>
        <v>-13627.7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486.7</v>
      </c>
      <c r="D11" s="135">
        <f>SUM(D12:D13)</f>
        <v>486</v>
      </c>
      <c r="E11" s="135">
        <f t="shared" si="0"/>
        <v>-0.69999999999998863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486.7</v>
      </c>
      <c r="D13" s="125">
        <v>486</v>
      </c>
      <c r="E13" s="135">
        <f t="shared" si="0"/>
        <v>-0.69999999999998863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1164.5999999999999</v>
      </c>
      <c r="D14" s="135">
        <v>661.6</v>
      </c>
      <c r="E14" s="135">
        <f t="shared" si="0"/>
        <v>-502.99999999999989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">
        <v>344</v>
      </c>
      <c r="C15" s="136">
        <v>2.5</v>
      </c>
      <c r="D15" s="135"/>
      <c r="E15" s="135">
        <f t="shared" si="0"/>
        <v>-2.5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3011.5</v>
      </c>
      <c r="D17" s="137">
        <v>3011.5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3" t="str">
        <f>+'Ekamut-caxs'!B28</f>
        <v xml:space="preserve">ոչ ընթացիկ </v>
      </c>
      <c r="C18" s="125">
        <v>3011.5</v>
      </c>
      <c r="D18" s="126">
        <v>3011.5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0.3</v>
      </c>
      <c r="D20" s="134">
        <v>0.3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134</v>
      </c>
      <c r="C22" s="428">
        <f>SUM(C23,C26:C32,C36:C58,C60:C61)</f>
        <v>50299.479999999996</v>
      </c>
      <c r="D22" s="143">
        <f>SUM(D23,D26:D32,D36:D58,D60:D61)</f>
        <v>46503.899999999987</v>
      </c>
      <c r="E22" s="142">
        <f t="shared" si="0"/>
        <v>-3795.580000000009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38130.300000000003</v>
      </c>
      <c r="D23" s="137">
        <f>+'Ekamut-caxs'!D35</f>
        <v>37771.699999999997</v>
      </c>
      <c r="E23" s="135">
        <f t="shared" si="0"/>
        <v>-358.60000000000582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480</v>
      </c>
      <c r="D24" s="138">
        <f>+'Ekamut-caxs'!D36</f>
        <v>480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2372.1999999999998</v>
      </c>
      <c r="E25" s="127">
        <f>D25-C25</f>
        <v>2372.1999999999998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5806.0800000000008</v>
      </c>
      <c r="D26" s="137">
        <f>+'Ekamut-caxs'!D38</f>
        <v>2471.4000000000005</v>
      </c>
      <c r="E26" s="135">
        <f t="shared" si="0"/>
        <v>-3334.6800000000003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413.6</v>
      </c>
      <c r="D27" s="137">
        <f>+'Ekamut-caxs'!D39</f>
        <v>415.7</v>
      </c>
      <c r="E27" s="135">
        <f t="shared" si="0"/>
        <v>2.0999999999999659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684.4</v>
      </c>
      <c r="D28" s="137">
        <f>+'Ekamut-caxs'!D40</f>
        <v>691</v>
      </c>
      <c r="E28" s="135">
        <f t="shared" si="0"/>
        <v>6.6000000000000227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94.2</v>
      </c>
      <c r="D29" s="137">
        <v>153.69999999999999</v>
      </c>
      <c r="E29" s="135">
        <f t="shared" si="0"/>
        <v>59.499999999999986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8.6999999999999993</v>
      </c>
      <c r="D30" s="137">
        <v>8.6999999999999993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v>24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135</v>
      </c>
      <c r="D32" s="137">
        <f>SUM(D33:D35)</f>
        <v>135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60</v>
      </c>
      <c r="D33" s="138">
        <v>60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15</v>
      </c>
      <c r="D34" s="138">
        <v>15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60</v>
      </c>
      <c r="D35" s="138">
        <v>60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440</v>
      </c>
      <c r="D39" s="137">
        <v>440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116.1</v>
      </c>
      <c r="D40" s="137">
        <v>100</v>
      </c>
      <c r="E40" s="135">
        <f t="shared" si="0"/>
        <v>-16.099999999999994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10</v>
      </c>
      <c r="D41" s="137">
        <v>10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80</v>
      </c>
      <c r="D42" s="137">
        <v>80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200</v>
      </c>
      <c r="D43" s="137">
        <v>150</v>
      </c>
      <c r="E43" s="135">
        <f t="shared" si="0"/>
        <v>-50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40.5</v>
      </c>
      <c r="D44" s="137">
        <v>40.5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105</v>
      </c>
      <c r="D47" s="137"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21</v>
      </c>
      <c r="D48" s="137">
        <v>21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1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12</v>
      </c>
      <c r="D51" s="137">
        <f>+'Ekamut-caxs'!D63</f>
        <v>0</v>
      </c>
      <c r="E51" s="135">
        <f t="shared" si="5"/>
        <v>-12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v>48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">
        <v>345</v>
      </c>
      <c r="C54" s="134">
        <v>100</v>
      </c>
      <c r="D54" s="137">
        <v>100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346</v>
      </c>
      <c r="C55" s="134">
        <v>50</v>
      </c>
      <c r="D55" s="136">
        <v>50</v>
      </c>
      <c r="E55" s="134">
        <f t="shared" si="5"/>
        <v>0</v>
      </c>
      <c r="F55" s="134"/>
    </row>
    <row r="56" spans="1:18" s="31" customFormat="1" ht="17.25">
      <c r="A56" s="34">
        <v>30</v>
      </c>
      <c r="B56" s="174" t="str">
        <f>+'Ekamut-caxs'!B69</f>
        <v>Դուրսգրվող գույքի վերագնահատման գծով</v>
      </c>
      <c r="C56" s="134">
        <v>20</v>
      </c>
      <c r="D56" s="136">
        <f>+'Ekamut-caxs'!D69</f>
        <v>0</v>
      </c>
      <c r="E56" s="134">
        <f>D56-C56</f>
        <v>-20</v>
      </c>
      <c r="F56" s="229"/>
    </row>
    <row r="57" spans="1:18" s="31" customFormat="1" ht="17.25">
      <c r="A57" s="34">
        <v>31</v>
      </c>
      <c r="B57" s="174" t="str">
        <f>+'Ekamut-caxs'!B70</f>
        <v>Կրակմարիչների լիցքավորում</v>
      </c>
      <c r="C57" s="134">
        <v>18</v>
      </c>
      <c r="D57" s="136">
        <v>30</v>
      </c>
      <c r="E57" s="134">
        <f>D57-C57</f>
        <v>12</v>
      </c>
      <c r="F57" s="134"/>
    </row>
    <row r="58" spans="1:18" s="32" customFormat="1" ht="17.25">
      <c r="A58" s="34">
        <f t="shared" si="4"/>
        <v>32</v>
      </c>
      <c r="B58" s="174" t="str">
        <f>+'Ekamut-caxs'!B71</f>
        <v>Հիմնական միջոցների մաշվածության գծով, որից՝</v>
      </c>
      <c r="C58" s="134">
        <v>3011.5</v>
      </c>
      <c r="D58" s="137">
        <v>3011.5</v>
      </c>
      <c r="E58" s="135">
        <f t="shared" si="5"/>
        <v>0</v>
      </c>
      <c r="F58" s="134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>
      <c r="A59" s="18">
        <v>32.119999999999997</v>
      </c>
      <c r="B59" s="403" t="str">
        <f>+'Ekamut-caxs'!B72</f>
        <v>պայմանով (անհատույց) ստացված</v>
      </c>
      <c r="C59" s="127">
        <v>3011.5</v>
      </c>
      <c r="D59" s="138">
        <v>3011.5</v>
      </c>
      <c r="E59" s="126">
        <f t="shared" si="5"/>
        <v>0</v>
      </c>
      <c r="F59" s="127"/>
      <c r="G59" s="77"/>
    </row>
    <row r="60" spans="1:18" s="32" customFormat="1" ht="17.25">
      <c r="A60" s="34">
        <f>+A58+1</f>
        <v>33</v>
      </c>
      <c r="B60" s="174" t="str">
        <f>+'Ekamut-caxs'!B73</f>
        <v xml:space="preserve">Չփոխհատուցվող հարկերի գծով </v>
      </c>
      <c r="C60" s="134"/>
      <c r="D60" s="137">
        <f>+'Ekamut-caxs'!D73</f>
        <v>0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17.25">
      <c r="A61" s="34">
        <f>+A60+1</f>
        <v>34</v>
      </c>
      <c r="B61" s="174" t="str">
        <f>+'Ekamut-caxs'!B74</f>
        <v>Այլ ծախսերի գծով</v>
      </c>
      <c r="C61" s="134">
        <v>81.400000000000006</v>
      </c>
      <c r="D61" s="137">
        <f>+'Ekamut-caxs'!D74</f>
        <v>0</v>
      </c>
      <c r="E61" s="135">
        <f t="shared" si="5"/>
        <v>-81.400000000000006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23" customFormat="1" ht="17.25">
      <c r="A62" s="17"/>
      <c r="B62" s="432" t="s">
        <v>76</v>
      </c>
      <c r="C62" s="173">
        <f>C6-C22</f>
        <v>2.0000000004074536E-2</v>
      </c>
      <c r="D62" s="142">
        <f>D6-D22</f>
        <v>-10338.299999999981</v>
      </c>
      <c r="E62" s="142">
        <f t="shared" si="0"/>
        <v>-10338.319999999985</v>
      </c>
      <c r="F62" s="173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 s="23" customFormat="1" ht="14.25">
      <c r="A63" s="24"/>
      <c r="B63" s="189"/>
      <c r="C63" s="25"/>
      <c r="D63" s="25"/>
      <c r="E63" s="25"/>
      <c r="F63" s="25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10" customFormat="1" ht="24.75" customHeight="1">
      <c r="A64" s="58"/>
      <c r="B64" s="422" t="s">
        <v>2</v>
      </c>
      <c r="C64" s="64"/>
      <c r="D64" s="458" t="str">
        <f>+'Ekamut-caxs'!D77</f>
        <v>Ա.Խաչատուրյան</v>
      </c>
      <c r="E64" s="458"/>
      <c r="F64" s="63"/>
    </row>
    <row r="65" spans="1:6" s="10" customFormat="1" ht="9.75" customHeight="1">
      <c r="A65" s="58"/>
      <c r="B65" s="423"/>
      <c r="C65" s="87"/>
      <c r="D65" s="457" t="s">
        <v>5</v>
      </c>
      <c r="E65" s="457"/>
      <c r="F65" s="406"/>
    </row>
    <row r="66" spans="1:6" s="10" customFormat="1" ht="24.75" customHeight="1">
      <c r="A66" s="58"/>
      <c r="B66" s="422" t="s">
        <v>6</v>
      </c>
      <c r="C66" s="64"/>
      <c r="D66" s="458" t="str">
        <f>+'Ekamut-caxs'!D79</f>
        <v>Ս.Շահբազյան</v>
      </c>
      <c r="E66" s="458"/>
      <c r="F66" s="63"/>
    </row>
    <row r="67" spans="1:6" s="10" customFormat="1" ht="11.25" customHeight="1">
      <c r="A67" s="58"/>
      <c r="B67" s="85"/>
      <c r="C67" s="87"/>
      <c r="D67" s="457" t="s">
        <v>5</v>
      </c>
      <c r="E67" s="457"/>
      <c r="F67" s="406"/>
    </row>
    <row r="68" spans="1:6" s="10" customFormat="1">
      <c r="A68" s="58"/>
      <c r="B68" s="424" t="s">
        <v>1</v>
      </c>
      <c r="C68" s="87"/>
      <c r="D68" s="87"/>
      <c r="E68" s="87"/>
    </row>
    <row r="69" spans="1:6" s="10" customFormat="1">
      <c r="A69" s="58"/>
      <c r="B69" s="14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1" zoomScaleSheetLayoutView="100" workbookViewId="0">
      <selection activeCell="B81" sqref="B8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77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հ․12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290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4352.0999999999985</v>
      </c>
      <c r="D6" s="128">
        <f>+C6</f>
        <v>4352.0999999999985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47285.5</v>
      </c>
      <c r="D7" s="133">
        <f>SUM(D8:D9,D12,D16:D21)</f>
        <v>33153.800000000003</v>
      </c>
      <c r="E7" s="133">
        <f>D7-C7</f>
        <v>-14131.699999999997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45585.9</v>
      </c>
      <c r="D8" s="132">
        <v>31958.2</v>
      </c>
      <c r="E8" s="132">
        <f>D8-C8</f>
        <v>-13627.7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48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v>48</v>
      </c>
      <c r="E10" s="358">
        <f t="shared" si="1"/>
        <v>0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486.7</v>
      </c>
      <c r="D12" s="132">
        <f>SUM(D13:D15)</f>
        <v>486</v>
      </c>
      <c r="E12" s="132">
        <f t="shared" si="1"/>
        <v>-0.69999999999998863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486.7</v>
      </c>
      <c r="D14" s="357">
        <v>486</v>
      </c>
      <c r="E14" s="358">
        <f t="shared" si="1"/>
        <v>-0.69999999999998863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1164.5999999999999</v>
      </c>
      <c r="D16" s="132">
        <v>661.6</v>
      </c>
      <c r="E16" s="132">
        <f t="shared" si="1"/>
        <v>-502.99999999999989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0.3</v>
      </c>
      <c r="D20" s="132">
        <f>+'Dramakan hosqer'!C33</f>
        <v>0</v>
      </c>
      <c r="E20" s="132">
        <f>D20-C20</f>
        <v>-0.3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47259.079999999994</v>
      </c>
      <c r="D22" s="133">
        <f>+D23+D66+D78</f>
        <v>46338.699999999983</v>
      </c>
      <c r="E22" s="133">
        <f t="shared" si="0"/>
        <v>-920.38000000001193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47259.079999999994</v>
      </c>
      <c r="D23" s="133">
        <f>SUM(D24,D27:D33,D37:D60,D64:D65)</f>
        <v>43541.499999999985</v>
      </c>
      <c r="E23" s="133">
        <f t="shared" si="0"/>
        <v>-3717.580000000009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38130.300000000003</v>
      </c>
      <c r="D24" s="132">
        <f>+'Dramakan hosqer'!C37</f>
        <v>37771.699999999997</v>
      </c>
      <c r="E24" s="132">
        <f t="shared" si="0"/>
        <v>-358.60000000000582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>
        <v>480</v>
      </c>
      <c r="D25" s="357">
        <f>+'Dramakan hosqer'!C38</f>
        <v>480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2372.1999999999998</v>
      </c>
      <c r="E26" s="358">
        <f t="shared" si="0"/>
        <v>2372.1999999999998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5806.0800000000008</v>
      </c>
      <c r="D27" s="132">
        <f>+'Dramakan hosqer'!C40</f>
        <v>2471.4000000000005</v>
      </c>
      <c r="E27" s="132">
        <f t="shared" si="0"/>
        <v>-3334.6800000000003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413.6</v>
      </c>
      <c r="D28" s="132">
        <f>+'Dramakan hosqer'!C41</f>
        <v>415.7</v>
      </c>
      <c r="E28" s="132">
        <f t="shared" si="0"/>
        <v>2.0999999999999659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684.4</v>
      </c>
      <c r="D29" s="132">
        <f>+'Dramakan hosqer'!C42</f>
        <v>691</v>
      </c>
      <c r="E29" s="132">
        <f t="shared" si="0"/>
        <v>6.6000000000000227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91.6</v>
      </c>
      <c r="D30" s="132">
        <f>+'Dramakan hosqer'!C43</f>
        <v>153.69999999999999</v>
      </c>
      <c r="E30" s="132">
        <f t="shared" si="0"/>
        <v>62.099999999999994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8.6999999999999993</v>
      </c>
      <c r="D31" s="132">
        <v>8.6999999999999993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135</v>
      </c>
      <c r="D33" s="132">
        <f>SUM(D34:D36)</f>
        <v>135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60</v>
      </c>
      <c r="D34" s="357">
        <v>60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15</v>
      </c>
      <c r="D35" s="357">
        <v>15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60</v>
      </c>
      <c r="D36" s="357">
        <v>60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441</v>
      </c>
      <c r="D38" s="132"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83.7</v>
      </c>
      <c r="D39" s="132"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440</v>
      </c>
      <c r="D40" s="132">
        <v>440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116.1</v>
      </c>
      <c r="D41" s="132">
        <v>100</v>
      </c>
      <c r="E41" s="132">
        <f t="shared" si="0"/>
        <v>-16.099999999999994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10</v>
      </c>
      <c r="D42" s="132">
        <v>10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80</v>
      </c>
      <c r="D43" s="132">
        <v>80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200</v>
      </c>
      <c r="D44" s="132">
        <v>150</v>
      </c>
      <c r="E44" s="132">
        <f t="shared" si="0"/>
        <v>-50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40.5</v>
      </c>
      <c r="D45" s="132">
        <v>40.5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21</v>
      </c>
      <c r="D49" s="132">
        <v>21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3</v>
      </c>
      <c r="D51" s="132"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>
        <v>12</v>
      </c>
      <c r="D52" s="132">
        <f>+'Dramakan hosqer'!C65</f>
        <v>0</v>
      </c>
      <c r="E52" s="132">
        <f t="shared" si="0"/>
        <v>-12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v>48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">
        <v>345</v>
      </c>
      <c r="C56" s="131">
        <v>100</v>
      </c>
      <c r="D56" s="131"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 t="s">
        <v>346</v>
      </c>
      <c r="C57" s="131">
        <v>50</v>
      </c>
      <c r="D57" s="131">
        <f>+'Dramakan hosqer'!C70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>
        <v>20</v>
      </c>
      <c r="D58" s="132">
        <f>+'Dramakan hosqer'!C71</f>
        <v>0</v>
      </c>
      <c r="E58" s="132">
        <f>D58-C58</f>
        <v>-20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>
        <v>18</v>
      </c>
      <c r="D59" s="132">
        <v>21</v>
      </c>
      <c r="E59" s="132">
        <f>D59-C59</f>
        <v>3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customHeight="1">
      <c r="A61" s="354">
        <f>+A60+0.1</f>
        <v>32.1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customHeight="1">
      <c r="A62" s="354">
        <f t="shared" ref="A62:A63" si="6">+A61+0.1</f>
        <v>32.200000000000003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32.300000000000004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55.1</v>
      </c>
      <c r="D64" s="132">
        <f>+'Dramakan hosqer'!C77</f>
        <v>55.099999999999909</v>
      </c>
      <c r="E64" s="132">
        <f t="shared" si="0"/>
        <v>-9.2370555648813024E-14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/>
      <c r="D70" s="357">
        <f>+'Dramakan hosqer'!C83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2797.2</v>
      </c>
      <c r="E78" s="133">
        <f t="shared" si="7"/>
        <v>2797.2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2797.2</v>
      </c>
      <c r="E79" s="131">
        <f>D79-C79</f>
        <v>2797.2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4378.5200000000041</v>
      </c>
      <c r="D81" s="133">
        <f>D6+D7-D22</f>
        <v>-8832.7999999999811</v>
      </c>
      <c r="E81" s="133">
        <f t="shared" si="7"/>
        <v>-13211.319999999985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1" t="str">
        <f>+'Ekamut-caxs'!D77</f>
        <v>Ա.Խաչատուրյան</v>
      </c>
      <c r="E83" s="45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0" t="s">
        <v>90</v>
      </c>
      <c r="E84" s="46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58" t="str">
        <f>+'Ekamut-caxs'!D79</f>
        <v>Ս.Շահբազյան</v>
      </c>
      <c r="E85" s="45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0" t="s">
        <v>90</v>
      </c>
      <c r="E86" s="46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B81" sqref="B8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7" t="s">
        <v>66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հ․12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142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291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147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185.6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7.3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6.4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11.3</v>
      </c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160.6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185.6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172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44.7</v>
      </c>
      <c r="E43" s="21"/>
    </row>
    <row r="44" spans="1:22">
      <c r="A44" s="99">
        <v>1.9</v>
      </c>
      <c r="B44" s="101"/>
      <c r="C44" s="103" t="s">
        <v>347</v>
      </c>
      <c r="D44" s="21">
        <v>4</v>
      </c>
      <c r="E44" s="21"/>
    </row>
    <row r="45" spans="1:22">
      <c r="A45" s="104">
        <v>2</v>
      </c>
      <c r="B45" s="101"/>
      <c r="C45" s="103" t="s">
        <v>348</v>
      </c>
      <c r="D45" s="21">
        <v>3</v>
      </c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4026.6</v>
      </c>
      <c r="E54" s="21"/>
      <c r="F54" s="145">
        <f>SUM(D36:D53)</f>
        <v>55.1</v>
      </c>
      <c r="G54" s="145">
        <f>+D59-D54-F54</f>
        <v>-9.2370555648813024E-14</v>
      </c>
    </row>
    <row r="55" spans="1:22" ht="27" customHeight="1">
      <c r="A55" s="99">
        <v>1.1000000000000001</v>
      </c>
      <c r="B55" s="129"/>
      <c r="C55" s="130" t="s">
        <v>178</v>
      </c>
      <c r="D55" s="104">
        <v>4026.6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4081.7</v>
      </c>
      <c r="E59" s="116"/>
      <c r="F59" s="303">
        <f>+D59-D55</f>
        <v>55.099999999999909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/>
      <c r="D62" s="462" t="s">
        <v>175</v>
      </c>
      <c r="E62" s="46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4" t="str">
        <f>+'Ekamut-caxs'!D77</f>
        <v>Ա.Խաչատուրյան</v>
      </c>
      <c r="E64" s="46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5" t="s">
        <v>90</v>
      </c>
      <c r="E65" s="46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4" t="str">
        <f>+'Ekamut-caxs'!D79</f>
        <v>Ս.Շահբազյան</v>
      </c>
      <c r="E66" s="46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6" t="s">
        <v>90</v>
      </c>
      <c r="E67" s="46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3" zoomScale="85" zoomScaleSheetLayoutView="85" workbookViewId="0">
      <selection activeCell="B81" sqref="B8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հ․12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91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74" t="s">
        <v>112</v>
      </c>
      <c r="B5" s="474" t="s">
        <v>92</v>
      </c>
      <c r="C5" s="475" t="s">
        <v>93</v>
      </c>
      <c r="D5" s="475"/>
      <c r="E5" s="475"/>
      <c r="F5" s="475"/>
      <c r="G5" s="475" t="s">
        <v>94</v>
      </c>
      <c r="H5" s="475"/>
      <c r="I5" s="475"/>
      <c r="J5" s="475"/>
      <c r="K5" s="475" t="s">
        <v>132</v>
      </c>
      <c r="L5" s="475"/>
      <c r="M5" s="475"/>
    </row>
    <row r="6" spans="1:13" s="242" customFormat="1" ht="51" customHeight="1">
      <c r="A6" s="474"/>
      <c r="B6" s="474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5">
        <v>444</v>
      </c>
      <c r="D7" s="245">
        <v>63803</v>
      </c>
      <c r="E7" s="247">
        <v>563</v>
      </c>
      <c r="F7" s="247">
        <f>IF((E7&lt;10000), E7*143.7, E7*107.1)</f>
        <v>80903.099999999991</v>
      </c>
      <c r="G7" s="439">
        <v>1066</v>
      </c>
      <c r="H7" s="440">
        <v>55995</v>
      </c>
      <c r="I7" s="246">
        <v>1046.07</v>
      </c>
      <c r="J7" s="247" t="s">
        <v>335</v>
      </c>
      <c r="K7" s="246">
        <v>115</v>
      </c>
      <c r="L7" s="246">
        <v>32.700000000000003</v>
      </c>
      <c r="M7" s="247">
        <v>5625</v>
      </c>
    </row>
    <row r="8" spans="1:13" ht="19.5" customHeight="1">
      <c r="A8" s="243">
        <v>2</v>
      </c>
      <c r="B8" s="244" t="s">
        <v>96</v>
      </c>
      <c r="C8" s="245">
        <v>479</v>
      </c>
      <c r="D8" s="245">
        <v>68832</v>
      </c>
      <c r="E8" s="247">
        <v>613</v>
      </c>
      <c r="F8" s="247">
        <f t="shared" ref="F8:F18" si="0">IF((E8&lt;10000), E8*143.7, E8*107.1)</f>
        <v>88088.099999999991</v>
      </c>
      <c r="G8" s="439">
        <v>1143</v>
      </c>
      <c r="H8" s="440">
        <v>60076</v>
      </c>
      <c r="I8" s="246">
        <v>1145</v>
      </c>
      <c r="J8" s="247" t="s">
        <v>336</v>
      </c>
      <c r="K8" s="246">
        <v>23</v>
      </c>
      <c r="L8" s="246">
        <v>38</v>
      </c>
      <c r="M8" s="247" t="s">
        <v>326</v>
      </c>
    </row>
    <row r="9" spans="1:13" ht="19.5" customHeight="1">
      <c r="A9" s="243">
        <v>3</v>
      </c>
      <c r="B9" s="244" t="s">
        <v>97</v>
      </c>
      <c r="C9" s="245">
        <v>368</v>
      </c>
      <c r="D9" s="245">
        <v>52882</v>
      </c>
      <c r="E9" s="247">
        <v>260</v>
      </c>
      <c r="F9" s="247">
        <f t="shared" si="0"/>
        <v>37362</v>
      </c>
      <c r="G9" s="439">
        <v>1082</v>
      </c>
      <c r="H9" s="440">
        <v>56738</v>
      </c>
      <c r="I9" s="246">
        <v>1085</v>
      </c>
      <c r="J9" s="247" t="s">
        <v>337</v>
      </c>
      <c r="K9" s="246">
        <v>60</v>
      </c>
      <c r="L9" s="246">
        <v>30</v>
      </c>
      <c r="M9" s="247" t="s">
        <v>334</v>
      </c>
    </row>
    <row r="10" spans="1:13" ht="19.5" customHeight="1">
      <c r="A10" s="243">
        <v>4</v>
      </c>
      <c r="B10" s="244" t="s">
        <v>98</v>
      </c>
      <c r="C10" s="249">
        <v>106</v>
      </c>
      <c r="D10" s="249">
        <v>15232</v>
      </c>
      <c r="E10" s="247">
        <v>84</v>
      </c>
      <c r="F10" s="247">
        <f t="shared" si="0"/>
        <v>12070.8</v>
      </c>
      <c r="G10" s="439">
        <v>947</v>
      </c>
      <c r="H10" s="247">
        <v>49841</v>
      </c>
      <c r="I10" s="246">
        <v>1131.3</v>
      </c>
      <c r="J10" s="247" t="s">
        <v>338</v>
      </c>
      <c r="K10" s="246">
        <v>46</v>
      </c>
      <c r="L10" s="246">
        <v>73</v>
      </c>
      <c r="M10" s="247" t="s">
        <v>327</v>
      </c>
    </row>
    <row r="11" spans="1:13" ht="19.5" customHeight="1">
      <c r="A11" s="243">
        <v>5</v>
      </c>
      <c r="B11" s="244" t="s">
        <v>99</v>
      </c>
      <c r="C11" s="249">
        <v>90</v>
      </c>
      <c r="D11" s="249">
        <v>12933</v>
      </c>
      <c r="E11" s="247">
        <v>76</v>
      </c>
      <c r="F11" s="247">
        <f t="shared" si="0"/>
        <v>10921.199999999999</v>
      </c>
      <c r="G11" s="439">
        <v>1002</v>
      </c>
      <c r="H11" s="247">
        <v>52639</v>
      </c>
      <c r="I11" s="246">
        <v>956.22</v>
      </c>
      <c r="J11" s="247" t="s">
        <v>339</v>
      </c>
      <c r="K11" s="246">
        <v>53</v>
      </c>
      <c r="L11" s="246">
        <v>36</v>
      </c>
      <c r="M11" s="247" t="s">
        <v>328</v>
      </c>
    </row>
    <row r="12" spans="1:13" ht="19.5" customHeight="1">
      <c r="A12" s="243">
        <v>6</v>
      </c>
      <c r="B12" s="244" t="s">
        <v>100</v>
      </c>
      <c r="C12" s="249">
        <v>77</v>
      </c>
      <c r="D12" s="249">
        <v>11065</v>
      </c>
      <c r="E12" s="247">
        <v>83</v>
      </c>
      <c r="F12" s="247">
        <f t="shared" si="0"/>
        <v>11927.099999999999</v>
      </c>
      <c r="G12" s="439">
        <v>970</v>
      </c>
      <c r="H12" s="247">
        <v>50828</v>
      </c>
      <c r="I12" s="246">
        <v>995.8</v>
      </c>
      <c r="J12" s="247" t="s">
        <v>340</v>
      </c>
      <c r="K12" s="246">
        <v>87</v>
      </c>
      <c r="L12" s="246">
        <v>184</v>
      </c>
      <c r="M12" s="247" t="s">
        <v>329</v>
      </c>
    </row>
    <row r="13" spans="1:13" ht="19.5" customHeight="1">
      <c r="A13" s="243">
        <v>7</v>
      </c>
      <c r="B13" s="244" t="s">
        <v>101</v>
      </c>
      <c r="C13" s="249">
        <v>63</v>
      </c>
      <c r="D13" s="249">
        <v>9053</v>
      </c>
      <c r="E13" s="247">
        <v>74</v>
      </c>
      <c r="F13" s="247">
        <f t="shared" si="0"/>
        <v>10633.8</v>
      </c>
      <c r="G13" s="439">
        <v>1060</v>
      </c>
      <c r="H13" s="247">
        <v>55823</v>
      </c>
      <c r="I13" s="246">
        <v>1153.5899999999999</v>
      </c>
      <c r="J13" s="247" t="s">
        <v>341</v>
      </c>
      <c r="K13" s="246">
        <v>5</v>
      </c>
      <c r="L13" s="246">
        <v>115</v>
      </c>
      <c r="M13" s="247" t="s">
        <v>330</v>
      </c>
    </row>
    <row r="14" spans="1:13" ht="19.5" customHeight="1">
      <c r="A14" s="243">
        <v>8</v>
      </c>
      <c r="B14" s="250" t="s">
        <v>102</v>
      </c>
      <c r="C14" s="249">
        <v>45</v>
      </c>
      <c r="D14" s="249">
        <v>6466</v>
      </c>
      <c r="E14" s="247">
        <v>57</v>
      </c>
      <c r="F14" s="247">
        <f t="shared" si="0"/>
        <v>8190.9</v>
      </c>
      <c r="G14" s="439">
        <v>1058</v>
      </c>
      <c r="H14" s="247">
        <v>55809</v>
      </c>
      <c r="I14" s="246">
        <v>1145</v>
      </c>
      <c r="J14" s="247" t="s">
        <v>336</v>
      </c>
      <c r="K14" s="246">
        <v>3</v>
      </c>
      <c r="L14" s="246">
        <v>75</v>
      </c>
      <c r="M14" s="247" t="s">
        <v>331</v>
      </c>
    </row>
    <row r="15" spans="1:13" ht="19.5" customHeight="1">
      <c r="A15" s="243">
        <v>9</v>
      </c>
      <c r="B15" s="250" t="s">
        <v>103</v>
      </c>
      <c r="C15" s="249">
        <v>73</v>
      </c>
      <c r="D15" s="249">
        <v>10490</v>
      </c>
      <c r="E15" s="247">
        <v>85</v>
      </c>
      <c r="F15" s="247">
        <f t="shared" si="0"/>
        <v>12214.499999999998</v>
      </c>
      <c r="G15" s="439">
        <v>1047</v>
      </c>
      <c r="H15" s="247">
        <v>55291</v>
      </c>
      <c r="I15" s="246">
        <v>993</v>
      </c>
      <c r="J15" s="247" t="s">
        <v>342</v>
      </c>
      <c r="K15" s="246">
        <v>26</v>
      </c>
      <c r="L15" s="246">
        <v>14</v>
      </c>
      <c r="M15" s="247" t="s">
        <v>332</v>
      </c>
    </row>
    <row r="16" spans="1:13" ht="19.5" customHeight="1">
      <c r="A16" s="243">
        <v>10</v>
      </c>
      <c r="B16" s="250" t="s">
        <v>104</v>
      </c>
      <c r="C16" s="249">
        <v>148</v>
      </c>
      <c r="D16" s="249">
        <v>21268</v>
      </c>
      <c r="E16" s="247">
        <v>97</v>
      </c>
      <c r="F16" s="247">
        <f t="shared" si="0"/>
        <v>13938.9</v>
      </c>
      <c r="G16" s="246">
        <v>1117</v>
      </c>
      <c r="H16" s="247">
        <v>59081</v>
      </c>
      <c r="I16" s="246">
        <v>1234</v>
      </c>
      <c r="J16" s="247" t="s">
        <v>343</v>
      </c>
      <c r="K16" s="246">
        <v>38</v>
      </c>
      <c r="L16" s="246">
        <v>6</v>
      </c>
      <c r="M16" s="247" t="s">
        <v>333</v>
      </c>
    </row>
    <row r="17" spans="1:13" ht="19.5" customHeight="1">
      <c r="A17" s="243">
        <v>11</v>
      </c>
      <c r="B17" s="250" t="s">
        <v>105</v>
      </c>
      <c r="C17" s="249">
        <v>409</v>
      </c>
      <c r="D17" s="249">
        <v>58773</v>
      </c>
      <c r="E17" s="247">
        <f>+C7</f>
        <v>444</v>
      </c>
      <c r="F17" s="247">
        <f t="shared" si="0"/>
        <v>63802.799999999996</v>
      </c>
      <c r="G17" s="248">
        <v>1136</v>
      </c>
      <c r="H17" s="249">
        <v>59871</v>
      </c>
      <c r="I17" s="246">
        <f>+G7</f>
        <v>1066</v>
      </c>
      <c r="J17" s="247">
        <f t="shared" ref="J17:J18" si="1">+I17*53.48</f>
        <v>57009.68</v>
      </c>
      <c r="K17" s="246">
        <v>35</v>
      </c>
      <c r="L17" s="246">
        <f>+K7</f>
        <v>115</v>
      </c>
      <c r="M17" s="247">
        <f t="shared" ref="M17:M18" si="2">+L17*200.47</f>
        <v>23054.05</v>
      </c>
    </row>
    <row r="18" spans="1:13" ht="19.5" customHeight="1">
      <c r="A18" s="243">
        <v>12</v>
      </c>
      <c r="B18" s="250" t="s">
        <v>106</v>
      </c>
      <c r="C18" s="249">
        <v>457</v>
      </c>
      <c r="D18" s="249">
        <v>65671</v>
      </c>
      <c r="E18" s="247">
        <f>+C18</f>
        <v>457</v>
      </c>
      <c r="F18" s="247">
        <f t="shared" si="0"/>
        <v>65670.899999999994</v>
      </c>
      <c r="G18" s="248">
        <v>1119</v>
      </c>
      <c r="H18" s="249">
        <v>63377</v>
      </c>
      <c r="I18" s="246">
        <f>+G18</f>
        <v>1119</v>
      </c>
      <c r="J18" s="247">
        <f t="shared" si="1"/>
        <v>59844.119999999995</v>
      </c>
      <c r="K18" s="246">
        <v>53</v>
      </c>
      <c r="L18" s="246">
        <f>+K18</f>
        <v>53</v>
      </c>
      <c r="M18" s="247">
        <f t="shared" si="2"/>
        <v>10624.91</v>
      </c>
    </row>
    <row r="19" spans="1:13" ht="32.25" customHeight="1">
      <c r="A19" s="252"/>
      <c r="B19" s="239" t="s">
        <v>88</v>
      </c>
      <c r="C19" s="253">
        <f t="shared" ref="C19:K19" si="3">SUM(C7:C18)</f>
        <v>2759</v>
      </c>
      <c r="D19" s="254">
        <f t="shared" si="3"/>
        <v>396468</v>
      </c>
      <c r="E19" s="253">
        <f t="shared" si="3"/>
        <v>2893</v>
      </c>
      <c r="F19" s="254">
        <f>SUM(F7:F18)</f>
        <v>415724.1</v>
      </c>
      <c r="G19" s="253">
        <f>SUM(G7:G18)</f>
        <v>12747</v>
      </c>
      <c r="H19" s="254">
        <f>SUM(H7:H18)</f>
        <v>675369</v>
      </c>
      <c r="I19" s="253">
        <f>SUM(I7:I18)</f>
        <v>13069.98</v>
      </c>
      <c r="J19" s="254">
        <v>691519</v>
      </c>
      <c r="K19" s="253">
        <f t="shared" si="3"/>
        <v>544</v>
      </c>
      <c r="L19" s="253">
        <f>SUM(L7:L18)</f>
        <v>771.7</v>
      </c>
      <c r="M19" s="254">
        <v>153741</v>
      </c>
    </row>
    <row r="20" spans="1:13" ht="21.75" customHeight="1">
      <c r="B20" s="255"/>
      <c r="C20" s="256"/>
      <c r="D20" s="257"/>
      <c r="E20" s="256"/>
      <c r="F20" s="257">
        <f>ROUND(F19/1000,1)</f>
        <v>415.7</v>
      </c>
      <c r="G20" s="256"/>
      <c r="H20" s="257"/>
      <c r="I20" s="256"/>
      <c r="J20" s="257">
        <v>691</v>
      </c>
      <c r="K20" s="256"/>
      <c r="L20" s="256"/>
      <c r="M20" s="257">
        <f>ROUND(M19/1000,1)</f>
        <v>153.69999999999999</v>
      </c>
    </row>
    <row r="21" spans="1:13" ht="33.75" customHeight="1" thickBot="1">
      <c r="B21" s="481" t="s">
        <v>228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415.7</v>
      </c>
      <c r="G27" s="287" t="s">
        <v>229</v>
      </c>
      <c r="H27" s="285" t="s">
        <v>229</v>
      </c>
      <c r="I27" s="285" t="s">
        <v>229</v>
      </c>
      <c r="J27" s="286">
        <f>J20-J26</f>
        <v>691</v>
      </c>
      <c r="K27" s="287" t="s">
        <v>229</v>
      </c>
      <c r="L27" s="285" t="s">
        <v>229</v>
      </c>
      <c r="M27" s="288">
        <f>M20-M26</f>
        <v>153.69999999999999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7" t="s">
        <v>2</v>
      </c>
      <c r="D30" s="477"/>
      <c r="E30" s="237"/>
      <c r="F30" s="237"/>
      <c r="G30" s="482"/>
      <c r="H30" s="482"/>
      <c r="I30" s="293"/>
      <c r="J30" s="479" t="str">
        <f>+'Ekamut-caxs'!D77</f>
        <v>Ա.Խաչատուրյան</v>
      </c>
      <c r="K30" s="479"/>
      <c r="M30" s="259"/>
    </row>
    <row r="31" spans="1:13" s="236" customFormat="1">
      <c r="C31" s="294"/>
      <c r="D31" s="294"/>
      <c r="E31" s="295"/>
      <c r="F31" s="295"/>
      <c r="G31" s="480" t="s">
        <v>89</v>
      </c>
      <c r="H31" s="480"/>
      <c r="I31" s="296"/>
      <c r="J31" s="480" t="s">
        <v>107</v>
      </c>
      <c r="K31" s="480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9"/>
      <c r="H32" s="479"/>
      <c r="I32" s="298"/>
      <c r="J32" s="479" t="str">
        <f>+'Ekamut-caxs'!D79</f>
        <v>Ս.Շահբազյան</v>
      </c>
      <c r="K32" s="479"/>
    </row>
    <row r="33" spans="3:13" s="236" customFormat="1">
      <c r="C33" s="258"/>
      <c r="D33" s="258"/>
      <c r="G33" s="480" t="s">
        <v>89</v>
      </c>
      <c r="H33" s="480"/>
      <c r="I33" s="296"/>
      <c r="J33" s="480" t="s">
        <v>107</v>
      </c>
      <c r="K33" s="480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76" t="s">
        <v>203</v>
      </c>
      <c r="J36" s="476"/>
      <c r="K36" s="302"/>
      <c r="L36" s="476" t="s">
        <v>232</v>
      </c>
      <c r="M36" s="476"/>
    </row>
    <row r="37" spans="3:13">
      <c r="C37" s="300"/>
      <c r="D37" s="300"/>
      <c r="E37" s="476" t="s">
        <v>202</v>
      </c>
      <c r="F37" s="476"/>
      <c r="I37" s="476"/>
      <c r="J37" s="476"/>
      <c r="K37" s="302"/>
      <c r="L37" s="476"/>
      <c r="M37" s="476"/>
    </row>
    <row r="38" spans="3:13">
      <c r="C38" s="300"/>
      <c r="D38" s="300"/>
      <c r="E38" s="476"/>
      <c r="F38" s="47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B81" sqref="B8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2" t="str">
        <f>+'Ekamut-caxs'!A13</f>
        <v xml:space="preserve">«Երևանի հ․12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70" t="s">
        <v>293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140</v>
      </c>
      <c r="B5" s="490" t="s">
        <v>67</v>
      </c>
      <c r="C5" s="343"/>
      <c r="D5" s="491" t="s">
        <v>260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141</v>
      </c>
    </row>
    <row r="6" spans="1:17" ht="106.5" customHeight="1">
      <c r="A6" s="490"/>
      <c r="B6" s="490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489"/>
    </row>
    <row r="7" spans="1:17" ht="27.75" customHeight="1">
      <c r="A7" s="147">
        <v>1</v>
      </c>
      <c r="B7" s="176" t="s">
        <v>188</v>
      </c>
      <c r="C7" s="177">
        <v>28483.5</v>
      </c>
      <c r="D7" s="177">
        <v>5931</v>
      </c>
      <c r="E7" s="177"/>
      <c r="F7" s="177">
        <f>IF(E7&gt;0,C16, 0)</f>
        <v>0</v>
      </c>
      <c r="G7" s="177">
        <v>124</v>
      </c>
      <c r="H7" s="228">
        <v>345</v>
      </c>
      <c r="I7" s="177"/>
      <c r="J7" s="228">
        <v>480</v>
      </c>
      <c r="K7" s="177"/>
      <c r="L7" s="177">
        <v>2372.1999999999998</v>
      </c>
      <c r="M7" s="177"/>
      <c r="N7" s="178">
        <f>ROUND(SUM(C7:M7),1)</f>
        <v>37735.699999999997</v>
      </c>
    </row>
    <row r="8" spans="1:17" ht="35.25" customHeight="1">
      <c r="A8" s="147">
        <v>2</v>
      </c>
      <c r="B8" s="195" t="s">
        <v>87</v>
      </c>
      <c r="C8" s="148">
        <v>30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36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37771.699999999997</v>
      </c>
    </row>
    <row r="10" spans="1:17" s="149" customFormat="1" ht="18.75" customHeight="1">
      <c r="B10" s="235">
        <v>2965.3</v>
      </c>
      <c r="C10" s="151">
        <f>+B10*2</f>
        <v>5930.6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5"/>
      <c r="L11" s="485"/>
      <c r="M11" s="485"/>
      <c r="N11" s="160"/>
    </row>
    <row r="12" spans="1:17" s="149" customFormat="1" ht="69" customHeight="1">
      <c r="B12" s="486" t="s">
        <v>196</v>
      </c>
      <c r="C12" s="487"/>
      <c r="D12" s="159"/>
      <c r="G12" s="123"/>
      <c r="H12" s="123"/>
      <c r="I12" s="486" t="s">
        <v>197</v>
      </c>
      <c r="J12" s="487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483" t="str">
        <f>+'Ekamut-caxs'!D77</f>
        <v>Ա.Խաչատուրյան</v>
      </c>
      <c r="I18" s="483"/>
      <c r="J18" s="483"/>
      <c r="K18" s="169"/>
      <c r="L18" s="169"/>
    </row>
    <row r="19" spans="2:12" s="170" customFormat="1" ht="17.25" customHeight="1">
      <c r="B19" s="207"/>
      <c r="C19" s="208"/>
      <c r="D19" s="495" t="s">
        <v>89</v>
      </c>
      <c r="E19" s="495"/>
      <c r="F19" s="209"/>
      <c r="G19" s="210"/>
      <c r="H19" s="484" t="s">
        <v>90</v>
      </c>
      <c r="I19" s="484"/>
      <c r="J19" s="484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483" t="str">
        <f>+'Ekamut-caxs'!D79</f>
        <v>Ս.Շահբազյան</v>
      </c>
      <c r="I20" s="483"/>
      <c r="J20" s="483"/>
      <c r="K20" s="169"/>
      <c r="L20" s="169"/>
    </row>
    <row r="21" spans="2:12" s="170" customFormat="1" ht="18.75" customHeight="1">
      <c r="B21" s="208"/>
      <c r="C21" s="208"/>
      <c r="D21" s="495" t="s">
        <v>89</v>
      </c>
      <c r="E21" s="495"/>
      <c r="F21" s="209"/>
      <c r="G21" s="210"/>
      <c r="H21" s="484" t="s">
        <v>90</v>
      </c>
      <c r="I21" s="484"/>
      <c r="J21" s="48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B81" sqref="B81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66</v>
      </c>
      <c r="B1" s="499"/>
      <c r="C1" s="499"/>
      <c r="D1" s="499"/>
    </row>
    <row r="2" spans="1:4" ht="24.75" customHeight="1">
      <c r="A2" s="500" t="str">
        <f>+'Ekamut-caxs'!A13:D13</f>
        <v xml:space="preserve">«Երևանի հ․12 մսուր-մանկապարտեզ» ՀՈԱԿ-ի </v>
      </c>
      <c r="B2" s="500"/>
      <c r="C2" s="500"/>
      <c r="D2" s="500"/>
    </row>
    <row r="3" spans="1:4" ht="39.75" customHeight="1">
      <c r="A3" s="500" t="s">
        <v>297</v>
      </c>
      <c r="B3" s="500"/>
      <c r="C3" s="500"/>
      <c r="D3" s="500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123</v>
      </c>
      <c r="C8" s="309"/>
      <c r="D8" s="309"/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1</v>
      </c>
      <c r="D13" s="307">
        <f>SUM(D14:D18)</f>
        <v>12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12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18</v>
      </c>
    </row>
    <row r="20" spans="1:4" ht="16.5" customHeight="1">
      <c r="A20" s="309">
        <v>3.1</v>
      </c>
      <c r="B20" s="310" t="s">
        <v>127</v>
      </c>
      <c r="C20" s="309">
        <v>1</v>
      </c>
      <c r="D20" s="309">
        <v>18</v>
      </c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1</v>
      </c>
      <c r="D25" s="307">
        <f>SUM(D26:D30)</f>
        <v>22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22</v>
      </c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3</v>
      </c>
      <c r="D31" s="307">
        <f>D7+D13+D19+D25</f>
        <v>52</v>
      </c>
    </row>
    <row r="34" spans="2:4" ht="17.25">
      <c r="B34" s="397" t="s">
        <v>2</v>
      </c>
      <c r="C34" s="496" t="str">
        <f>+'Ekamut-caxs'!D77</f>
        <v>Ա.Խաչատուրյան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+'Ekamut-caxs'!D79</f>
        <v>Ս.Շահբազյան</v>
      </c>
      <c r="D36" s="496"/>
    </row>
    <row r="37" spans="2:4">
      <c r="C37" s="498" t="s">
        <v>5</v>
      </c>
      <c r="D37" s="498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81" sqref="B8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հ․12 մսուր-մանկապարտեզ» ՀՈԱԿ-ի </v>
      </c>
      <c r="B2" s="470"/>
      <c r="C2" s="470"/>
      <c r="D2" s="470"/>
      <c r="E2" s="470"/>
    </row>
    <row r="3" spans="1:13" ht="28.5" customHeight="1">
      <c r="A3" s="470" t="s">
        <v>325</v>
      </c>
      <c r="B3" s="470"/>
      <c r="C3" s="470"/>
      <c r="D3" s="470"/>
      <c r="E3" s="470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28100.799999999999</v>
      </c>
      <c r="D8" s="127">
        <v>561.6</v>
      </c>
      <c r="E8" s="127">
        <v>3831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3857.4</v>
      </c>
      <c r="D9" s="127">
        <v>30</v>
      </c>
      <c r="E9" s="127">
        <v>448.8</v>
      </c>
      <c r="F9" s="315">
        <v>10</v>
      </c>
      <c r="G9" s="316">
        <v>43</v>
      </c>
      <c r="H9" s="317"/>
      <c r="I9" s="338">
        <v>23</v>
      </c>
      <c r="J9" s="317"/>
      <c r="K9" s="339">
        <v>451</v>
      </c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35</v>
      </c>
      <c r="E10" s="409">
        <f>+M10</f>
        <v>460.8</v>
      </c>
      <c r="F10" s="325">
        <v>11</v>
      </c>
      <c r="G10" s="326">
        <v>48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460.8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35</v>
      </c>
      <c r="E11" s="409">
        <f>+M11</f>
        <v>528</v>
      </c>
      <c r="F11" s="325">
        <v>12</v>
      </c>
      <c r="G11" s="331">
        <v>50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528</v>
      </c>
    </row>
    <row r="12" spans="1:13" s="80" customFormat="1" ht="31.5" customHeight="1">
      <c r="A12" s="118"/>
      <c r="B12" s="334" t="s">
        <v>252</v>
      </c>
      <c r="C12" s="335">
        <f>ROUND(SUM(C8:C11),1)</f>
        <v>31958.2</v>
      </c>
      <c r="D12" s="335">
        <f>ROUND(SUM(D8:D11),1)</f>
        <v>661.6</v>
      </c>
      <c r="E12" s="335">
        <f>ROUND(SUM(E8:E11),1)</f>
        <v>5268.6</v>
      </c>
      <c r="F12" s="80">
        <f>35453.7+2*3804.6</f>
        <v>43062.899999999994</v>
      </c>
    </row>
    <row r="14" spans="1:13" ht="51" customHeight="1">
      <c r="B14" s="503" t="s">
        <v>253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+'Ekamut-caxs'!D77</f>
        <v>Ա.Խաչատուրյան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+'Ekamut-caxs'!D79</f>
        <v>Ս.Շահբազյան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81" sqref="B8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66</v>
      </c>
      <c r="B1" s="506"/>
      <c r="C1" s="506"/>
      <c r="D1" s="506"/>
      <c r="E1" s="506"/>
      <c r="F1" s="506"/>
    </row>
    <row r="2" spans="1:6" ht="23.25" customHeight="1">
      <c r="A2" s="468" t="str">
        <f>+'Ekamut-caxs'!A13</f>
        <v xml:space="preserve">«Երևանի հ․12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299</v>
      </c>
      <c r="B3" s="468"/>
      <c r="C3" s="468"/>
      <c r="D3" s="468"/>
      <c r="E3" s="468"/>
      <c r="F3" s="468"/>
    </row>
    <row r="5" spans="1:6">
      <c r="F5" s="399" t="s">
        <v>135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100</v>
      </c>
      <c r="F8" s="401"/>
    </row>
    <row r="9" spans="1:6">
      <c r="A9" s="402">
        <v>1</v>
      </c>
      <c r="B9" s="403" t="s">
        <v>283</v>
      </c>
      <c r="C9" s="127" t="s">
        <v>229</v>
      </c>
      <c r="D9" s="127" t="s">
        <v>229</v>
      </c>
      <c r="E9" s="446">
        <v>100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229</v>
      </c>
      <c r="D15" s="127" t="s">
        <v>229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0</v>
      </c>
      <c r="D38" s="420">
        <f>SUM(D9:D37)</f>
        <v>0</v>
      </c>
      <c r="E38" s="445">
        <f>SUBTOTAL(9,E8:E37)</f>
        <v>100</v>
      </c>
      <c r="F38" s="420"/>
    </row>
    <row r="40" spans="1:6" ht="33.75" customHeight="1">
      <c r="A40" s="402"/>
      <c r="B40" s="403" t="s">
        <v>300</v>
      </c>
      <c r="C40" s="507"/>
      <c r="D40" s="508"/>
      <c r="E40" s="508"/>
      <c r="F40" s="509"/>
    </row>
    <row r="41" spans="1:6" ht="33.75" customHeight="1">
      <c r="A41" s="402"/>
      <c r="B41" s="403" t="s">
        <v>309</v>
      </c>
      <c r="C41" s="507"/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+'Ekamut-caxs'!D77</f>
        <v>Ա.Խաչատուրյան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 t="str">
        <f>+'Ekamut-caxs'!D79</f>
        <v>Ս.Շահբազյան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https://mul2.yerevan.am/tasks/2647855/oneclick?token=4c2adc894e75bfcf624f3db65b451583</cp:keywords>
  <cp:lastModifiedBy>Lusine Petrosyan</cp:lastModifiedBy>
  <cp:lastPrinted>2025-12-17T12:22:52Z</cp:lastPrinted>
  <dcterms:created xsi:type="dcterms:W3CDTF">1996-10-14T23:33:28Z</dcterms:created>
  <dcterms:modified xsi:type="dcterms:W3CDTF">2025-12-26T15:35:53Z</dcterms:modified>
</cp:coreProperties>
</file>